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Лист1!$A$84</definedName>
    <definedName name="_xlnm.Print_Area" localSheetId="0">Лист1!$A$1:$H$83</definedName>
  </definedNames>
  <calcPr calcId="152511"/>
</workbook>
</file>

<file path=xl/calcChain.xml><?xml version="1.0" encoding="utf-8"?>
<calcChain xmlns="http://schemas.openxmlformats.org/spreadsheetml/2006/main">
  <c r="G57" i="1" l="1"/>
  <c r="H57" i="1"/>
  <c r="F57" i="1"/>
  <c r="H25" i="1"/>
  <c r="G25" i="1"/>
  <c r="F66" i="1"/>
  <c r="H53" i="1"/>
  <c r="G53" i="1"/>
  <c r="F53" i="1"/>
  <c r="F50" i="1"/>
  <c r="G19" i="1"/>
  <c r="H19" i="1"/>
  <c r="F19" i="1"/>
  <c r="F10" i="1"/>
  <c r="F25" i="1"/>
  <c r="H59" i="1" l="1"/>
  <c r="G60" i="1"/>
  <c r="G44" i="1" l="1"/>
  <c r="H44" i="1"/>
  <c r="F44" i="1"/>
  <c r="F46" i="1"/>
  <c r="G50" i="1"/>
  <c r="H50" i="1"/>
  <c r="F77" i="1"/>
  <c r="F49" i="1" l="1"/>
  <c r="G13" i="1" l="1"/>
  <c r="H13" i="1"/>
  <c r="H66" i="1" l="1"/>
  <c r="G66" i="1"/>
  <c r="G69" i="1"/>
  <c r="G68" i="1" s="1"/>
  <c r="H69" i="1"/>
  <c r="H68" i="1" s="1"/>
  <c r="F69" i="1"/>
  <c r="F68" i="1" s="1"/>
  <c r="H36" i="1"/>
  <c r="G36" i="1"/>
  <c r="F36" i="1"/>
  <c r="G49" i="1"/>
  <c r="H49" i="1"/>
  <c r="G23" i="1"/>
  <c r="F23" i="1"/>
  <c r="F13" i="1"/>
  <c r="G77" i="1"/>
  <c r="G76" i="1"/>
  <c r="H77" i="1"/>
  <c r="H76" i="1"/>
  <c r="G74" i="1"/>
  <c r="G73" i="1" s="1"/>
  <c r="H74" i="1"/>
  <c r="H73" i="1" s="1"/>
  <c r="G64" i="1"/>
  <c r="H64" i="1"/>
  <c r="G46" i="1"/>
  <c r="G43" i="1" s="1"/>
  <c r="H46" i="1"/>
  <c r="H43" i="1" s="1"/>
  <c r="G41" i="1"/>
  <c r="H41" i="1"/>
  <c r="G33" i="1"/>
  <c r="G32" i="1" s="1"/>
  <c r="H33" i="1"/>
  <c r="H32" i="1" s="1"/>
  <c r="G11" i="1"/>
  <c r="H11" i="1"/>
  <c r="F64" i="1"/>
  <c r="F76" i="1"/>
  <c r="F11" i="1"/>
  <c r="F33" i="1"/>
  <c r="F32" i="1" s="1"/>
  <c r="F41" i="1"/>
  <c r="F43" i="1"/>
  <c r="F74" i="1"/>
  <c r="F73" i="1" s="1"/>
  <c r="H10" i="1" l="1"/>
  <c r="H9" i="1" s="1"/>
  <c r="G10" i="1"/>
  <c r="H35" i="1"/>
  <c r="G35" i="1"/>
  <c r="F35" i="1"/>
  <c r="F9" i="1"/>
  <c r="F80" i="1" s="1"/>
  <c r="G9" i="1" l="1"/>
  <c r="G80" i="1" s="1"/>
  <c r="H80" i="1"/>
</calcChain>
</file>

<file path=xl/sharedStrings.xml><?xml version="1.0" encoding="utf-8"?>
<sst xmlns="http://schemas.openxmlformats.org/spreadsheetml/2006/main" count="254" uniqueCount="128">
  <si>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</si>
  <si>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</si>
  <si>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</si>
  <si>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</si>
  <si>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</si>
  <si>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</si>
  <si>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</si>
  <si>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</si>
  <si>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</si>
  <si>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</si>
  <si>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</si>
  <si>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</si>
  <si>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</si>
  <si>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</si>
  <si>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</si>
  <si>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</si>
  <si>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</si>
  <si>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</si>
  <si>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</si>
  <si>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</si>
  <si>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</si>
  <si>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</si>
  <si>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</si>
  <si>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</si>
  <si>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</si>
  <si>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</si>
  <si>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</si>
  <si>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</si>
  <si>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</si>
  <si>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</si>
  <si>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</si>
  <si>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</si>
  <si>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</si>
  <si>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</si>
  <si>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</si>
  <si>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</si>
  <si>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</si>
  <si>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</si>
  <si>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</si>
  <si>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</si>
  <si>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</si>
  <si>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</si>
  <si>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</si>
  <si>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</si>
  <si>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</si>
  <si>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</si>
  <si>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</si>
  <si>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</si>
  <si>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</si>
  <si>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</si>
  <si>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</si>
  <si>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</si>
  <si>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</si>
  <si>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</si>
  <si>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</si>
  <si>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</si>
  <si>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</si>
  <si>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</si>
  <si>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</si>
  <si>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</si>
  <si>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</si>
  <si>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</si>
  <si>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</si>
  <si>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</si>
  <si>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</si>
  <si>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</si>
  <si>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</si>
  <si>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</si>
  <si>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</si>
  <si>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</si>
  <si>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</si>
  <si>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</si>
  <si>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</si>
  <si>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</si>
  <si>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</si>
  <si>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</si>
  <si>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</si>
  <si>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</si>
  <si>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2025 год</t>
  </si>
  <si>
    <t>2026 год</t>
  </si>
  <si>
    <t xml:space="preserve">       Приложение №4
  к решению Собрания депутатов Перисановского сельского поселения                                                        от_______________ №________________                                                                                                                              «О бюджете Персиановского сельского поселения                                                                                              Октябрьского района на 2025 год и плановый период 2026 и 2027 годов»
</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</si>
  <si>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2025 год и плановый период 2026 и 2027 годов</t>
  </si>
  <si>
    <t>2027 год</t>
  </si>
  <si>
    <t>77 4 01 00110</t>
  </si>
  <si>
    <t>77 4 01 00190</t>
  </si>
  <si>
    <t>77 4 01 99990</t>
  </si>
  <si>
    <t>71 4 01  21080</t>
  </si>
  <si>
    <t>75 4 01 83510</t>
  </si>
  <si>
    <t>78 4 02 21310</t>
  </si>
  <si>
    <t>70 4 02 21340</t>
  </si>
  <si>
    <t>70 4 01 21010</t>
  </si>
  <si>
    <t>70 4 01 S3660</t>
  </si>
  <si>
    <t>78 4 01 21050</t>
  </si>
  <si>
    <t>78 4 01 21060</t>
  </si>
  <si>
    <t>75 4 01 22200</t>
  </si>
  <si>
    <t>74 4 02 22180</t>
  </si>
  <si>
    <t>72 4 01 00590</t>
  </si>
  <si>
    <t>72 4 02 00580</t>
  </si>
  <si>
    <t>69 4 01 10020 </t>
  </si>
  <si>
    <t>74 4 01 21180</t>
  </si>
  <si>
    <t>78 4 02 99990</t>
  </si>
  <si>
    <t>76 4 01 21260</t>
  </si>
  <si>
    <t>77 4 02 00200</t>
  </si>
  <si>
    <t>99 9 00 85700</t>
  </si>
  <si>
    <t>66 4 01 85110</t>
  </si>
  <si>
    <t>72 4 03 00570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</si>
  <si>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</si>
  <si>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</si>
  <si>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</si>
  <si>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</si>
  <si>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</si>
  <si>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</si>
  <si>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</si>
  <si>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</si>
  <si>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</si>
  <si>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</si>
  <si>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Возмещение предприятиям жилищно-коммунального хозяйства части платы граждан за коммунальные услуги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</si>
  <si>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</si>
  <si>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</si>
  <si>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Мероприятия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</si>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</sst>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xf numFmtId="0" fontId="10" fillId="2" borderId="0" xfId="0" applyFont="1" applyFill="1" applyAlignment="1">
      <alignment horizontal="center"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 workbookViewId="0">
      <selection activeCell="H16" sqref="H16"/>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43" t="s">
        <v>80</v>
      </c>
      <c r="D1" s="43"/>
      <c r="E1" s="43"/>
      <c r="F1" s="43"/>
      <c r="G1" s="43"/>
      <c r="H1" s="43"/>
    </row>
    <row r="2" spans="1:9" ht="28.5" customHeight="1" x14ac:dyDescent="0.25">
      <c r="A2" s="36"/>
      <c r="B2" s="36"/>
      <c r="C2" s="43"/>
      <c r="D2" s="43"/>
      <c r="E2" s="43"/>
      <c r="F2" s="43"/>
      <c r="G2" s="43"/>
      <c r="H2" s="43"/>
    </row>
    <row r="3" spans="1:9" ht="28.5" customHeight="1" x14ac:dyDescent="0.25">
      <c r="A3" s="36"/>
      <c r="B3" s="36"/>
      <c r="C3" s="43"/>
      <c r="D3" s="43"/>
      <c r="E3" s="43"/>
      <c r="F3" s="43"/>
      <c r="G3" s="43"/>
      <c r="H3" s="43"/>
    </row>
    <row r="4" spans="1:9" ht="28.5" customHeight="1" x14ac:dyDescent="0.25">
      <c r="A4" s="36"/>
      <c r="B4" s="36"/>
      <c r="C4" s="43"/>
      <c r="D4" s="43"/>
      <c r="E4" s="43"/>
      <c r="F4" s="43"/>
      <c r="G4" s="43"/>
      <c r="H4" s="43"/>
    </row>
    <row r="5" spans="1:9" x14ac:dyDescent="0.25">
      <c r="A5" s="38"/>
      <c r="B5" s="38"/>
      <c r="C5" s="38"/>
      <c r="D5" s="38"/>
      <c r="E5" s="38"/>
      <c r="F5" s="38"/>
      <c r="G5" s="2"/>
    </row>
    <row r="6" spans="1:9" ht="63.75" customHeight="1" x14ac:dyDescent="0.25">
      <c r="A6" s="40" t="s">
        <v>81</v>
      </c>
      <c r="B6" s="40"/>
      <c r="C6" s="40"/>
      <c r="D6" s="40"/>
      <c r="E6" s="40"/>
      <c r="F6" s="40"/>
      <c r="G6" s="41"/>
      <c r="H6" s="41"/>
    </row>
    <row r="7" spans="1:9" x14ac:dyDescent="0.25">
      <c r="A7" s="27" t="s">
        <v>0</v>
      </c>
      <c r="B7" s="28" t="s">
        <v>1</v>
      </c>
      <c r="C7" s="28" t="s">
        <v>2</v>
      </c>
      <c r="D7" s="29" t="s">
        <v>3</v>
      </c>
      <c r="E7" s="28" t="s">
        <v>4</v>
      </c>
      <c r="F7" s="30" t="s">
        <v>78</v>
      </c>
      <c r="G7" s="30" t="s">
        <v>79</v>
      </c>
      <c r="H7" s="30" t="s">
        <v>82</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F10+F32+F35+F43+F49+F64+F68+F76+F73+F66</f>
        <v>113123.3</v>
      </c>
      <c r="G9" s="5">
        <f>G10+G32+G35+G43+G49+G64+G68+G76+G73+G66</f>
        <v>93097.1</v>
      </c>
      <c r="H9" s="5">
        <f>H10+H32+H35+H43+H49+H64+H68+H76+H73+H66</f>
        <v>86173.799999999988</v>
      </c>
    </row>
    <row r="10" spans="1:9" ht="15" customHeight="1" x14ac:dyDescent="0.25">
      <c r="A10" s="9" t="s">
        <v>6</v>
      </c>
      <c r="B10" s="11" t="s">
        <v>7</v>
      </c>
      <c r="C10" s="11"/>
      <c r="D10" s="9"/>
      <c r="E10" s="9"/>
      <c r="F10" s="5">
        <f>F11+F13+F19+F25+F23</f>
        <v>19579.200000000004</v>
      </c>
      <c r="G10" s="5">
        <f>G11+G13+G19+G25+G23</f>
        <v>21906.7</v>
      </c>
      <c r="H10" s="5">
        <f>H11+H13+H19+H25+H23</f>
        <v>19548.699999999997</v>
      </c>
    </row>
    <row r="11" spans="1:9" ht="27.75" customHeight="1" x14ac:dyDescent="0.25">
      <c r="A11" s="9" t="s">
        <v>8</v>
      </c>
      <c r="B11" s="11" t="s">
        <v>7</v>
      </c>
      <c r="C11" s="11" t="s">
        <v>31</v>
      </c>
      <c r="D11" s="9"/>
      <c r="E11" s="9"/>
      <c r="F11" s="5">
        <f>F12</f>
        <v>150</v>
      </c>
      <c r="G11" s="6">
        <f t="shared" ref="G11:H11" si="0">G12</f>
        <v>0</v>
      </c>
      <c r="H11" s="6">
        <f t="shared" si="0"/>
        <v>0</v>
      </c>
    </row>
    <row r="12" spans="1:9" ht="66.75" customHeight="1" x14ac:dyDescent="0.25">
      <c r="A12" s="9" t="s">
        <v>58</v>
      </c>
      <c r="B12" s="11" t="s">
        <v>7</v>
      </c>
      <c r="C12" s="11" t="s">
        <v>31</v>
      </c>
      <c r="D12" s="9" t="s">
        <v>59</v>
      </c>
      <c r="E12" s="9">
        <v>240</v>
      </c>
      <c r="F12" s="5">
        <v>150</v>
      </c>
      <c r="G12" s="5">
        <v>0</v>
      </c>
      <c r="H12" s="5">
        <v>0</v>
      </c>
    </row>
    <row r="13" spans="1:9" ht="42.75" customHeight="1" x14ac:dyDescent="0.25">
      <c r="A13" s="9" t="s">
        <v>10</v>
      </c>
      <c r="B13" s="11" t="s">
        <v>7</v>
      </c>
      <c r="C13" s="11" t="s">
        <v>11</v>
      </c>
      <c r="D13" s="9"/>
      <c r="E13" s="9"/>
      <c r="F13" s="5">
        <f>F14+F15+F17+F18+F16</f>
        <v>17807.800000000003</v>
      </c>
      <c r="G13" s="5">
        <f t="shared" ref="G13:H13" si="1">G14+G15+G17+G18+G16</f>
        <v>16671.8</v>
      </c>
      <c r="H13" s="5">
        <f t="shared" si="1"/>
        <v>13995.699999999999</v>
      </c>
      <c r="I13" s="7"/>
    </row>
    <row r="14" spans="1:9" ht="78.75" customHeight="1" x14ac:dyDescent="0.25">
      <c r="A14" s="9" t="s">
        <v>106</v>
      </c>
      <c r="B14" s="11" t="s">
        <v>7</v>
      </c>
      <c r="C14" s="11" t="s">
        <v>11</v>
      </c>
      <c r="D14" s="9" t="s">
        <v>83</v>
      </c>
      <c r="E14" s="9">
        <v>120</v>
      </c>
      <c r="F14" s="5">
        <v>15238.6</v>
      </c>
      <c r="G14" s="6">
        <v>15840.8</v>
      </c>
      <c r="H14" s="12">
        <v>13130.3</v>
      </c>
    </row>
    <row r="15" spans="1:9" ht="78" customHeight="1" x14ac:dyDescent="0.25">
      <c r="A15" s="9" t="s">
        <v>107</v>
      </c>
      <c r="B15" s="11" t="s">
        <v>7</v>
      </c>
      <c r="C15" s="11" t="s">
        <v>11</v>
      </c>
      <c r="D15" s="35" t="s">
        <v>84</v>
      </c>
      <c r="E15" s="9">
        <v>240</v>
      </c>
      <c r="F15" s="5">
        <v>2340.3000000000002</v>
      </c>
      <c r="G15" s="6">
        <v>651</v>
      </c>
      <c r="H15" s="12">
        <v>678.3</v>
      </c>
    </row>
    <row r="16" spans="1:9" ht="94.5" customHeight="1" x14ac:dyDescent="0.25">
      <c r="A16" s="13" t="s">
        <v>62</v>
      </c>
      <c r="B16" s="11" t="s">
        <v>7</v>
      </c>
      <c r="C16" s="11" t="s">
        <v>11</v>
      </c>
      <c r="D16" s="9" t="s">
        <v>63</v>
      </c>
      <c r="E16" s="9">
        <v>120</v>
      </c>
      <c r="F16" s="5">
        <v>55.8</v>
      </c>
      <c r="G16" s="5"/>
      <c r="H16" s="5"/>
    </row>
    <row r="17" spans="1:8" ht="144" customHeight="1" x14ac:dyDescent="0.25">
      <c r="A17" s="9" t="s">
        <v>12</v>
      </c>
      <c r="B17" s="11" t="s">
        <v>7</v>
      </c>
      <c r="C17" s="11" t="s">
        <v>11</v>
      </c>
      <c r="D17" s="9" t="s">
        <v>13</v>
      </c>
      <c r="E17" s="9">
        <v>240</v>
      </c>
      <c r="F17" s="5">
        <v>0.2</v>
      </c>
      <c r="G17" s="6">
        <v>0.2</v>
      </c>
      <c r="H17" s="12">
        <v>0.2</v>
      </c>
    </row>
    <row r="18" spans="1:8" ht="105.75" customHeight="1" x14ac:dyDescent="0.25">
      <c r="A18" s="9" t="s">
        <v>14</v>
      </c>
      <c r="B18" s="11" t="s">
        <v>7</v>
      </c>
      <c r="C18" s="11" t="s">
        <v>11</v>
      </c>
      <c r="D18" s="9" t="s">
        <v>15</v>
      </c>
      <c r="E18" s="9">
        <v>540</v>
      </c>
      <c r="F18" s="5">
        <v>172.9</v>
      </c>
      <c r="G18" s="6">
        <v>179.8</v>
      </c>
      <c r="H18" s="12">
        <v>186.9</v>
      </c>
    </row>
    <row r="19" spans="1:8" ht="27" customHeight="1" x14ac:dyDescent="0.25">
      <c r="A19" s="9" t="s">
        <v>16</v>
      </c>
      <c r="B19" s="11" t="s">
        <v>7</v>
      </c>
      <c r="C19" s="11" t="s">
        <v>17</v>
      </c>
      <c r="D19" s="9"/>
      <c r="E19" s="9"/>
      <c r="F19" s="5">
        <f>F20+F21+F22</f>
        <v>600.40000000000009</v>
      </c>
      <c r="G19" s="5">
        <f t="shared" ref="G19:H19" si="2">G20+G21+G22</f>
        <v>545.5</v>
      </c>
      <c r="H19" s="5">
        <f t="shared" si="2"/>
        <v>554.70000000000005</v>
      </c>
    </row>
    <row r="20" spans="1:8" ht="69" customHeight="1" x14ac:dyDescent="0.25">
      <c r="A20" s="9" t="s">
        <v>18</v>
      </c>
      <c r="B20" s="11" t="s">
        <v>7</v>
      </c>
      <c r="C20" s="11" t="s">
        <v>17</v>
      </c>
      <c r="D20" s="9" t="s">
        <v>19</v>
      </c>
      <c r="E20" s="9">
        <v>540</v>
      </c>
      <c r="F20" s="5">
        <v>87.3</v>
      </c>
      <c r="G20" s="6">
        <v>90.7</v>
      </c>
      <c r="H20" s="12">
        <v>94</v>
      </c>
    </row>
    <row r="21" spans="1:8" ht="69" customHeight="1" x14ac:dyDescent="0.25">
      <c r="A21" s="9" t="s">
        <v>68</v>
      </c>
      <c r="B21" s="11" t="s">
        <v>7</v>
      </c>
      <c r="C21" s="11" t="s">
        <v>17</v>
      </c>
      <c r="D21" s="9" t="s">
        <v>69</v>
      </c>
      <c r="E21" s="9">
        <v>540</v>
      </c>
      <c r="F21" s="5">
        <v>215.3</v>
      </c>
      <c r="G21" s="6">
        <v>220</v>
      </c>
      <c r="H21" s="12">
        <v>225.9</v>
      </c>
    </row>
    <row r="22" spans="1:8" ht="69" customHeight="1" x14ac:dyDescent="0.25">
      <c r="A22" s="9" t="s">
        <v>68</v>
      </c>
      <c r="B22" s="11" t="s">
        <v>7</v>
      </c>
      <c r="C22" s="11" t="s">
        <v>17</v>
      </c>
      <c r="D22" s="9" t="s">
        <v>103</v>
      </c>
      <c r="E22" s="9">
        <v>540</v>
      </c>
      <c r="F22" s="5">
        <v>297.8</v>
      </c>
      <c r="G22" s="6">
        <v>234.8</v>
      </c>
      <c r="H22" s="12">
        <v>234.8</v>
      </c>
    </row>
    <row r="23" spans="1:8" ht="16.5" customHeight="1" x14ac:dyDescent="0.25">
      <c r="A23" s="9" t="s">
        <v>65</v>
      </c>
      <c r="B23" s="11" t="s">
        <v>7</v>
      </c>
      <c r="C23" s="11" t="s">
        <v>20</v>
      </c>
      <c r="D23" s="9"/>
      <c r="E23" s="9"/>
      <c r="F23" s="5">
        <f>F24</f>
        <v>0</v>
      </c>
      <c r="G23" s="5">
        <f t="shared" ref="G23" si="3">G24</f>
        <v>1687</v>
      </c>
      <c r="H23" s="5">
        <v>0</v>
      </c>
    </row>
    <row r="24" spans="1:8" ht="141" customHeight="1" x14ac:dyDescent="0.25">
      <c r="A24" s="9" t="s">
        <v>66</v>
      </c>
      <c r="B24" s="11" t="s">
        <v>7</v>
      </c>
      <c r="C24" s="11" t="s">
        <v>20</v>
      </c>
      <c r="D24" s="9" t="s">
        <v>102</v>
      </c>
      <c r="E24" s="9">
        <v>880</v>
      </c>
      <c r="F24" s="5"/>
      <c r="G24" s="6">
        <v>1687</v>
      </c>
      <c r="H24" s="12">
        <v>0</v>
      </c>
    </row>
    <row r="25" spans="1:8" ht="18" customHeight="1" x14ac:dyDescent="0.25">
      <c r="A25" s="9" t="s">
        <v>21</v>
      </c>
      <c r="B25" s="11" t="s">
        <v>7</v>
      </c>
      <c r="C25" s="11" t="s">
        <v>22</v>
      </c>
      <c r="D25" s="9"/>
      <c r="E25" s="9"/>
      <c r="F25" s="5">
        <f>F26+F27+F28+F29+F30+F31</f>
        <v>1021</v>
      </c>
      <c r="G25" s="5">
        <f>G26+G27+G28+G29+G30+G31</f>
        <v>3002.4</v>
      </c>
      <c r="H25" s="5">
        <f>H26+H27+H28+H29+H30+H31</f>
        <v>4998.2999999999993</v>
      </c>
    </row>
    <row r="26" spans="1:8" ht="95.25" customHeight="1" x14ac:dyDescent="0.25">
      <c r="A26" s="9" t="s">
        <v>108</v>
      </c>
      <c r="B26" s="11" t="s">
        <v>7</v>
      </c>
      <c r="C26" s="11" t="s">
        <v>22</v>
      </c>
      <c r="D26" s="9" t="s">
        <v>101</v>
      </c>
      <c r="E26" s="9">
        <v>240</v>
      </c>
      <c r="F26" s="5">
        <v>580</v>
      </c>
      <c r="G26" s="5">
        <v>220</v>
      </c>
      <c r="H26" s="5">
        <v>220</v>
      </c>
    </row>
    <row r="27" spans="1:8" ht="76.5" x14ac:dyDescent="0.25">
      <c r="A27" s="9" t="s">
        <v>109</v>
      </c>
      <c r="B27" s="11" t="s">
        <v>7</v>
      </c>
      <c r="C27" s="11">
        <v>13</v>
      </c>
      <c r="D27" s="9" t="s">
        <v>85</v>
      </c>
      <c r="E27" s="9">
        <v>850</v>
      </c>
      <c r="F27" s="5">
        <v>90</v>
      </c>
      <c r="G27" s="5">
        <v>90</v>
      </c>
      <c r="H27" s="5">
        <v>90</v>
      </c>
    </row>
    <row r="28" spans="1:8" ht="72" customHeight="1" x14ac:dyDescent="0.25">
      <c r="A28" s="9" t="s">
        <v>23</v>
      </c>
      <c r="B28" s="11" t="s">
        <v>7</v>
      </c>
      <c r="C28" s="11">
        <v>13</v>
      </c>
      <c r="D28" s="9" t="s">
        <v>24</v>
      </c>
      <c r="E28" s="9">
        <v>540</v>
      </c>
      <c r="F28" s="5">
        <v>195</v>
      </c>
      <c r="G28" s="6">
        <v>202.8</v>
      </c>
      <c r="H28" s="12">
        <v>210.9</v>
      </c>
    </row>
    <row r="29" spans="1:8" ht="93.75" customHeight="1" x14ac:dyDescent="0.25">
      <c r="A29" s="9" t="s">
        <v>25</v>
      </c>
      <c r="B29" s="11" t="s">
        <v>7</v>
      </c>
      <c r="C29" s="11" t="s">
        <v>22</v>
      </c>
      <c r="D29" s="9" t="s">
        <v>26</v>
      </c>
      <c r="E29" s="9">
        <v>540</v>
      </c>
      <c r="F29" s="5">
        <v>156</v>
      </c>
      <c r="G29" s="6">
        <v>162.19999999999999</v>
      </c>
      <c r="H29" s="12">
        <v>168.7</v>
      </c>
    </row>
    <row r="30" spans="1:8" ht="70.5" hidden="1" customHeight="1" x14ac:dyDescent="0.25">
      <c r="A30" s="9" t="s">
        <v>27</v>
      </c>
      <c r="B30" s="11" t="s">
        <v>7</v>
      </c>
      <c r="C30" s="11">
        <v>13</v>
      </c>
      <c r="D30" s="9" t="s">
        <v>28</v>
      </c>
      <c r="E30" s="9">
        <v>850</v>
      </c>
      <c r="F30" s="5">
        <v>0</v>
      </c>
      <c r="G30" s="6">
        <v>0</v>
      </c>
      <c r="H30" s="12">
        <v>0</v>
      </c>
    </row>
    <row r="31" spans="1:8" ht="48" customHeight="1" x14ac:dyDescent="0.25">
      <c r="A31" s="9" t="s">
        <v>67</v>
      </c>
      <c r="B31" s="11" t="s">
        <v>7</v>
      </c>
      <c r="C31" s="11">
        <v>13</v>
      </c>
      <c r="D31" s="14" t="s">
        <v>64</v>
      </c>
      <c r="E31" s="9">
        <v>880</v>
      </c>
      <c r="F31" s="5">
        <v>0</v>
      </c>
      <c r="G31" s="6">
        <v>2327.4</v>
      </c>
      <c r="H31" s="12">
        <v>4308.7</v>
      </c>
    </row>
    <row r="32" spans="1:8" ht="17.25" customHeight="1" x14ac:dyDescent="0.25">
      <c r="A32" s="9" t="s">
        <v>29</v>
      </c>
      <c r="B32" s="11" t="s">
        <v>9</v>
      </c>
      <c r="C32" s="11"/>
      <c r="D32" s="9"/>
      <c r="E32" s="9"/>
      <c r="F32" s="5">
        <f>F33:F33</f>
        <v>400.8</v>
      </c>
      <c r="G32" s="5">
        <f t="shared" ref="G32:H33" si="4">G33:G33</f>
        <v>437.5</v>
      </c>
      <c r="H32" s="5">
        <f t="shared" si="4"/>
        <v>0</v>
      </c>
    </row>
    <row r="33" spans="1:8" ht="18.75" customHeight="1" x14ac:dyDescent="0.25">
      <c r="A33" s="9" t="s">
        <v>30</v>
      </c>
      <c r="B33" s="11" t="s">
        <v>9</v>
      </c>
      <c r="C33" s="11" t="s">
        <v>31</v>
      </c>
      <c r="D33" s="9"/>
      <c r="E33" s="9"/>
      <c r="F33" s="5">
        <f>F34:F34</f>
        <v>400.8</v>
      </c>
      <c r="G33" s="5">
        <f t="shared" si="4"/>
        <v>437.5</v>
      </c>
      <c r="H33" s="5">
        <f t="shared" si="4"/>
        <v>0</v>
      </c>
    </row>
    <row r="34" spans="1:8" ht="56.25" customHeight="1" x14ac:dyDescent="0.25">
      <c r="A34" s="9" t="s">
        <v>32</v>
      </c>
      <c r="B34" s="11" t="s">
        <v>9</v>
      </c>
      <c r="C34" s="11" t="s">
        <v>31</v>
      </c>
      <c r="D34" s="9" t="s">
        <v>33</v>
      </c>
      <c r="E34" s="9">
        <v>120</v>
      </c>
      <c r="F34" s="6">
        <v>400.8</v>
      </c>
      <c r="G34" s="12">
        <v>437.5</v>
      </c>
      <c r="H34" s="12"/>
    </row>
    <row r="35" spans="1:8" ht="26.25" customHeight="1" x14ac:dyDescent="0.25">
      <c r="A35" s="9" t="s">
        <v>57</v>
      </c>
      <c r="B35" s="11" t="s">
        <v>31</v>
      </c>
      <c r="C35" s="15"/>
      <c r="D35" s="9"/>
      <c r="E35" s="9"/>
      <c r="F35" s="5">
        <f>F41+F36</f>
        <v>65</v>
      </c>
      <c r="G35" s="5">
        <f t="shared" ref="G35:H35" si="5">G41+G36</f>
        <v>65</v>
      </c>
      <c r="H35" s="5">
        <f t="shared" si="5"/>
        <v>65</v>
      </c>
    </row>
    <row r="36" spans="1:8" customFormat="1" ht="41.25" hidden="1" customHeight="1" thickBot="1" x14ac:dyDescent="0.25">
      <c r="A36" s="9" t="s">
        <v>70</v>
      </c>
      <c r="B36" s="16" t="s">
        <v>31</v>
      </c>
      <c r="C36" s="16" t="s">
        <v>71</v>
      </c>
      <c r="D36" s="17"/>
      <c r="E36" s="17"/>
      <c r="F36" s="18">
        <f>F37+F38+F39+F40</f>
        <v>0</v>
      </c>
      <c r="G36" s="18">
        <f t="shared" ref="G36:H36" si="6">G37+G38+G39+G40</f>
        <v>0</v>
      </c>
      <c r="H36" s="18">
        <f t="shared" si="6"/>
        <v>0</v>
      </c>
    </row>
    <row r="37" spans="1:8" customFormat="1" ht="97.5" hidden="1" customHeight="1" thickBot="1" x14ac:dyDescent="0.25">
      <c r="A37" s="13" t="s">
        <v>110</v>
      </c>
      <c r="B37" s="16" t="s">
        <v>31</v>
      </c>
      <c r="C37" s="16" t="s">
        <v>71</v>
      </c>
      <c r="D37" s="9" t="s">
        <v>72</v>
      </c>
      <c r="E37" s="17">
        <v>240</v>
      </c>
      <c r="F37" s="18"/>
      <c r="G37" s="18"/>
      <c r="H37" s="18"/>
    </row>
    <row r="38" spans="1:8" customFormat="1" ht="97.5" hidden="1" customHeight="1" thickBot="1" x14ac:dyDescent="0.25">
      <c r="A38" s="13" t="s">
        <v>110</v>
      </c>
      <c r="B38" s="16" t="s">
        <v>31</v>
      </c>
      <c r="C38" s="16" t="s">
        <v>71</v>
      </c>
      <c r="D38" s="9" t="s">
        <v>73</v>
      </c>
      <c r="E38" s="17">
        <v>240</v>
      </c>
      <c r="F38" s="18"/>
      <c r="G38" s="18"/>
      <c r="H38" s="18"/>
    </row>
    <row r="39" spans="1:8" customFormat="1" ht="97.5" hidden="1" customHeight="1" thickBot="1" x14ac:dyDescent="0.25">
      <c r="A39" s="13" t="s">
        <v>110</v>
      </c>
      <c r="B39" s="16" t="s">
        <v>31</v>
      </c>
      <c r="C39" s="16" t="s">
        <v>71</v>
      </c>
      <c r="D39" s="9" t="s">
        <v>74</v>
      </c>
      <c r="E39" s="17">
        <v>240</v>
      </c>
      <c r="F39" s="18"/>
      <c r="G39" s="18"/>
      <c r="H39" s="18"/>
    </row>
    <row r="40" spans="1:8" customFormat="1" ht="97.5" hidden="1" customHeight="1" thickBot="1" x14ac:dyDescent="0.25">
      <c r="A40" s="13" t="s">
        <v>110</v>
      </c>
      <c r="B40" s="16" t="s">
        <v>31</v>
      </c>
      <c r="C40" s="16" t="s">
        <v>71</v>
      </c>
      <c r="D40" s="9" t="s">
        <v>75</v>
      </c>
      <c r="E40" s="17">
        <v>240</v>
      </c>
      <c r="F40" s="18"/>
      <c r="G40" s="18"/>
      <c r="H40" s="18"/>
    </row>
    <row r="41" spans="1:8" ht="14.25" customHeight="1" x14ac:dyDescent="0.25">
      <c r="A41" s="9" t="s">
        <v>34</v>
      </c>
      <c r="B41" s="11" t="s">
        <v>31</v>
      </c>
      <c r="C41" s="11" t="s">
        <v>35</v>
      </c>
      <c r="D41" s="10"/>
      <c r="E41" s="10"/>
      <c r="F41" s="5">
        <f>F42:F42</f>
        <v>65</v>
      </c>
      <c r="G41" s="5">
        <f t="shared" ref="G41:H41" si="7">G42:G42</f>
        <v>65</v>
      </c>
      <c r="H41" s="5">
        <f t="shared" si="7"/>
        <v>65</v>
      </c>
    </row>
    <row r="42" spans="1:8" ht="77.25" customHeight="1" x14ac:dyDescent="0.25">
      <c r="A42" s="9" t="s">
        <v>111</v>
      </c>
      <c r="B42" s="11" t="s">
        <v>31</v>
      </c>
      <c r="C42" s="11">
        <v>10</v>
      </c>
      <c r="D42" s="9" t="s">
        <v>86</v>
      </c>
      <c r="E42" s="9">
        <v>240</v>
      </c>
      <c r="F42" s="5">
        <v>65</v>
      </c>
      <c r="G42" s="5">
        <v>65</v>
      </c>
      <c r="H42" s="5">
        <v>65</v>
      </c>
    </row>
    <row r="43" spans="1:8" x14ac:dyDescent="0.25">
      <c r="A43" s="19" t="s">
        <v>36</v>
      </c>
      <c r="B43" s="11" t="s">
        <v>11</v>
      </c>
      <c r="C43" s="20"/>
      <c r="D43" s="10"/>
      <c r="E43" s="10"/>
      <c r="F43" s="5">
        <f>F44+F46</f>
        <v>14349</v>
      </c>
      <c r="G43" s="5">
        <f>G44+G46</f>
        <v>5160</v>
      </c>
      <c r="H43" s="5">
        <f>H44+H46</f>
        <v>6160</v>
      </c>
    </row>
    <row r="44" spans="1:8" ht="18" customHeight="1" x14ac:dyDescent="0.25">
      <c r="A44" s="9" t="s">
        <v>37</v>
      </c>
      <c r="B44" s="11" t="s">
        <v>11</v>
      </c>
      <c r="C44" s="21" t="s">
        <v>55</v>
      </c>
      <c r="D44" s="10"/>
      <c r="E44" s="10"/>
      <c r="F44" s="5">
        <f>F45</f>
        <v>13749</v>
      </c>
      <c r="G44" s="5">
        <f t="shared" ref="G44:H44" si="8">G45</f>
        <v>5000</v>
      </c>
      <c r="H44" s="5">
        <f t="shared" si="8"/>
        <v>6000</v>
      </c>
    </row>
    <row r="45" spans="1:8" ht="82.5" customHeight="1" x14ac:dyDescent="0.25">
      <c r="A45" s="13" t="s">
        <v>112</v>
      </c>
      <c r="B45" s="22" t="s">
        <v>54</v>
      </c>
      <c r="C45" s="21" t="s">
        <v>55</v>
      </c>
      <c r="D45" s="11" t="s">
        <v>87</v>
      </c>
      <c r="E45" s="9">
        <v>240</v>
      </c>
      <c r="F45" s="5">
        <v>13749</v>
      </c>
      <c r="G45" s="12">
        <v>5000</v>
      </c>
      <c r="H45" s="12">
        <v>6000</v>
      </c>
    </row>
    <row r="46" spans="1:8" ht="16.5" customHeight="1" x14ac:dyDescent="0.25">
      <c r="A46" s="9" t="s">
        <v>38</v>
      </c>
      <c r="B46" s="22" t="s">
        <v>11</v>
      </c>
      <c r="C46" s="22" t="s">
        <v>39</v>
      </c>
      <c r="D46" s="9"/>
      <c r="E46" s="9"/>
      <c r="F46" s="5">
        <f>F47+F48</f>
        <v>600</v>
      </c>
      <c r="G46" s="5">
        <f t="shared" ref="G46:H46" si="9">G47</f>
        <v>160</v>
      </c>
      <c r="H46" s="5">
        <f t="shared" si="9"/>
        <v>160</v>
      </c>
    </row>
    <row r="47" spans="1:8" ht="64.5" customHeight="1" x14ac:dyDescent="0.25">
      <c r="A47" s="9" t="s">
        <v>113</v>
      </c>
      <c r="B47" s="22" t="s">
        <v>11</v>
      </c>
      <c r="C47" s="22" t="s">
        <v>39</v>
      </c>
      <c r="D47" s="9" t="s">
        <v>88</v>
      </c>
      <c r="E47" s="9">
        <v>240</v>
      </c>
      <c r="F47" s="5">
        <v>300</v>
      </c>
      <c r="G47" s="5">
        <v>160</v>
      </c>
      <c r="H47" s="5">
        <v>160</v>
      </c>
    </row>
    <row r="48" spans="1:8" ht="64.5" customHeight="1" x14ac:dyDescent="0.25">
      <c r="A48" s="9" t="s">
        <v>113</v>
      </c>
      <c r="B48" s="22" t="s">
        <v>11</v>
      </c>
      <c r="C48" s="22" t="s">
        <v>39</v>
      </c>
      <c r="D48" s="9" t="s">
        <v>100</v>
      </c>
      <c r="E48" s="9">
        <v>240</v>
      </c>
      <c r="F48" s="5">
        <v>300</v>
      </c>
      <c r="G48" s="5"/>
      <c r="H48" s="5"/>
    </row>
    <row r="49" spans="1:9" ht="18.75" customHeight="1" x14ac:dyDescent="0.25">
      <c r="A49" s="9" t="s">
        <v>40</v>
      </c>
      <c r="B49" s="22" t="s">
        <v>41</v>
      </c>
      <c r="C49" s="22"/>
      <c r="D49" s="9"/>
      <c r="E49" s="9"/>
      <c r="F49" s="5">
        <f>F50+F53+F57</f>
        <v>35106.300000000003</v>
      </c>
      <c r="G49" s="5">
        <f t="shared" ref="G49" si="10">G50+G53+G57</f>
        <v>19715.900000000001</v>
      </c>
      <c r="H49" s="5">
        <f>H50+H53+H57</f>
        <v>14052.099999999999</v>
      </c>
    </row>
    <row r="50" spans="1:9" ht="17.25" customHeight="1" x14ac:dyDescent="0.25">
      <c r="A50" s="9" t="s">
        <v>42</v>
      </c>
      <c r="B50" s="22" t="s">
        <v>41</v>
      </c>
      <c r="C50" s="22" t="s">
        <v>7</v>
      </c>
      <c r="D50" s="9"/>
      <c r="E50" s="9"/>
      <c r="F50" s="5">
        <f>F51+F52</f>
        <v>1916.8</v>
      </c>
      <c r="G50" s="5">
        <f t="shared" ref="G50:H50" si="11">G51+G52</f>
        <v>0</v>
      </c>
      <c r="H50" s="5">
        <f t="shared" si="11"/>
        <v>0</v>
      </c>
    </row>
    <row r="51" spans="1:9" ht="91.5" customHeight="1" x14ac:dyDescent="0.25">
      <c r="A51" s="9" t="s">
        <v>114</v>
      </c>
      <c r="B51" s="22" t="s">
        <v>41</v>
      </c>
      <c r="C51" s="22" t="s">
        <v>7</v>
      </c>
      <c r="D51" s="9" t="s">
        <v>89</v>
      </c>
      <c r="E51" s="9">
        <v>240</v>
      </c>
      <c r="F51" s="5">
        <v>1200</v>
      </c>
      <c r="G51" s="6"/>
      <c r="H51" s="12"/>
    </row>
    <row r="52" spans="1:9" ht="90.75" customHeight="1" x14ac:dyDescent="0.25">
      <c r="A52" s="9" t="s">
        <v>114</v>
      </c>
      <c r="B52" s="22" t="s">
        <v>41</v>
      </c>
      <c r="C52" s="22" t="s">
        <v>7</v>
      </c>
      <c r="D52" s="9" t="s">
        <v>89</v>
      </c>
      <c r="E52" s="9">
        <v>810</v>
      </c>
      <c r="F52" s="5">
        <v>716.8</v>
      </c>
      <c r="G52" s="6"/>
      <c r="H52" s="12"/>
    </row>
    <row r="53" spans="1:9" ht="15" customHeight="1" x14ac:dyDescent="0.25">
      <c r="A53" s="9" t="s">
        <v>43</v>
      </c>
      <c r="B53" s="22" t="s">
        <v>41</v>
      </c>
      <c r="C53" s="22" t="s">
        <v>9</v>
      </c>
      <c r="D53" s="9"/>
      <c r="E53" s="9"/>
      <c r="F53" s="5">
        <f>SUM(F54:F56)</f>
        <v>14155</v>
      </c>
      <c r="G53" s="5">
        <f>SUM(G54:G56)</f>
        <v>2059.6999999999998</v>
      </c>
      <c r="H53" s="5">
        <f>SUM(H54:H56)</f>
        <v>2084.5</v>
      </c>
      <c r="I53" s="7"/>
    </row>
    <row r="54" spans="1:9" ht="80.25" customHeight="1" x14ac:dyDescent="0.25">
      <c r="A54" s="9" t="s">
        <v>115</v>
      </c>
      <c r="B54" s="22" t="s">
        <v>41</v>
      </c>
      <c r="C54" s="22" t="s">
        <v>9</v>
      </c>
      <c r="D54" s="9" t="s">
        <v>90</v>
      </c>
      <c r="E54" s="9">
        <v>240</v>
      </c>
      <c r="F54" s="5">
        <v>7104</v>
      </c>
      <c r="G54" s="6"/>
      <c r="H54" s="12"/>
    </row>
    <row r="55" spans="1:9" ht="107.25" customHeight="1" x14ac:dyDescent="0.25">
      <c r="A55" s="9" t="s">
        <v>116</v>
      </c>
      <c r="B55" s="22" t="s">
        <v>41</v>
      </c>
      <c r="C55" s="22" t="s">
        <v>9</v>
      </c>
      <c r="D55" s="9" t="s">
        <v>91</v>
      </c>
      <c r="E55" s="9">
        <v>810</v>
      </c>
      <c r="F55" s="5">
        <v>6522.1</v>
      </c>
      <c r="G55" s="5">
        <v>1905.2</v>
      </c>
      <c r="H55" s="5">
        <v>1905.2</v>
      </c>
    </row>
    <row r="56" spans="1:9" ht="102" customHeight="1" x14ac:dyDescent="0.25">
      <c r="A56" s="9" t="s">
        <v>116</v>
      </c>
      <c r="B56" s="22" t="s">
        <v>41</v>
      </c>
      <c r="C56" s="22" t="s">
        <v>9</v>
      </c>
      <c r="D56" s="9" t="s">
        <v>91</v>
      </c>
      <c r="E56" s="9">
        <v>810</v>
      </c>
      <c r="F56" s="5">
        <v>528.9</v>
      </c>
      <c r="G56" s="5">
        <v>154.5</v>
      </c>
      <c r="H56" s="5">
        <v>179.3</v>
      </c>
    </row>
    <row r="57" spans="1:9" ht="15" customHeight="1" x14ac:dyDescent="0.25">
      <c r="A57" s="9" t="s">
        <v>44</v>
      </c>
      <c r="B57" s="22" t="s">
        <v>41</v>
      </c>
      <c r="C57" s="22" t="s">
        <v>31</v>
      </c>
      <c r="D57" s="9"/>
      <c r="E57" s="9"/>
      <c r="F57" s="5">
        <f>F59+F60+F63+F61+F62+F58</f>
        <v>19034.5</v>
      </c>
      <c r="G57" s="5">
        <f t="shared" ref="G57:H57" si="12">G59+G60+G63+G61+G62+G58</f>
        <v>17656.2</v>
      </c>
      <c r="H57" s="5">
        <f t="shared" si="12"/>
        <v>11967.599999999999</v>
      </c>
      <c r="I57" s="7"/>
    </row>
    <row r="58" spans="1:9" ht="51" customHeight="1" x14ac:dyDescent="0.25">
      <c r="A58" s="9" t="s">
        <v>117</v>
      </c>
      <c r="B58" s="22" t="s">
        <v>41</v>
      </c>
      <c r="C58" s="22" t="s">
        <v>31</v>
      </c>
      <c r="D58" s="9" t="s">
        <v>104</v>
      </c>
      <c r="E58" s="9">
        <v>240</v>
      </c>
      <c r="F58" s="5">
        <v>287.60000000000002</v>
      </c>
      <c r="G58" s="5">
        <v>2502</v>
      </c>
      <c r="H58" s="5">
        <v>2736.7</v>
      </c>
      <c r="I58" s="7"/>
    </row>
    <row r="59" spans="1:9" ht="66.75" customHeight="1" x14ac:dyDescent="0.25">
      <c r="A59" s="9" t="s">
        <v>118</v>
      </c>
      <c r="B59" s="22" t="s">
        <v>41</v>
      </c>
      <c r="C59" s="22" t="s">
        <v>31</v>
      </c>
      <c r="D59" s="9" t="s">
        <v>92</v>
      </c>
      <c r="E59" s="9">
        <v>240</v>
      </c>
      <c r="F59" s="5">
        <v>10695.3</v>
      </c>
      <c r="G59" s="6">
        <v>11043.1</v>
      </c>
      <c r="H59" s="12">
        <f>9404.9-4308.7</f>
        <v>5096.2</v>
      </c>
    </row>
    <row r="60" spans="1:9" ht="87.75" customHeight="1" x14ac:dyDescent="0.25">
      <c r="A60" s="9" t="s">
        <v>119</v>
      </c>
      <c r="B60" s="22" t="s">
        <v>41</v>
      </c>
      <c r="C60" s="22" t="s">
        <v>31</v>
      </c>
      <c r="D60" s="9" t="s">
        <v>93</v>
      </c>
      <c r="E60" s="9">
        <v>240</v>
      </c>
      <c r="F60" s="5">
        <v>8051.6</v>
      </c>
      <c r="G60" s="6">
        <f>6438.5-2327.4</f>
        <v>4111.1000000000004</v>
      </c>
      <c r="H60" s="12">
        <v>4134.7</v>
      </c>
    </row>
    <row r="61" spans="1:9" ht="80.25" hidden="1" customHeight="1" x14ac:dyDescent="0.25">
      <c r="A61" s="9" t="s">
        <v>120</v>
      </c>
      <c r="B61" s="22" t="s">
        <v>41</v>
      </c>
      <c r="C61" s="22" t="s">
        <v>31</v>
      </c>
      <c r="D61" s="9" t="s">
        <v>60</v>
      </c>
      <c r="E61" s="9">
        <v>240</v>
      </c>
      <c r="F61" s="5"/>
      <c r="G61" s="6"/>
      <c r="H61" s="12"/>
    </row>
    <row r="62" spans="1:9" ht="80.25" hidden="1" customHeight="1" x14ac:dyDescent="0.25">
      <c r="A62" s="9" t="s">
        <v>120</v>
      </c>
      <c r="B62" s="22" t="s">
        <v>41</v>
      </c>
      <c r="C62" s="22" t="s">
        <v>31</v>
      </c>
      <c r="D62" s="9" t="s">
        <v>61</v>
      </c>
      <c r="E62" s="9">
        <v>240</v>
      </c>
      <c r="F62" s="5"/>
      <c r="G62" s="6"/>
      <c r="H62" s="12"/>
    </row>
    <row r="63" spans="1:9" ht="79.5" hidden="1" customHeight="1" x14ac:dyDescent="0.25">
      <c r="A63" s="9" t="s">
        <v>121</v>
      </c>
      <c r="B63" s="22" t="s">
        <v>41</v>
      </c>
      <c r="C63" s="22" t="s">
        <v>31</v>
      </c>
      <c r="D63" s="9" t="s">
        <v>94</v>
      </c>
      <c r="E63" s="9">
        <v>240</v>
      </c>
      <c r="F63" s="5">
        <v>0</v>
      </c>
      <c r="G63" s="6"/>
      <c r="H63" s="12"/>
    </row>
    <row r="64" spans="1:9" ht="28.5" customHeight="1" x14ac:dyDescent="0.25">
      <c r="A64" s="9" t="s">
        <v>56</v>
      </c>
      <c r="B64" s="22" t="s">
        <v>20</v>
      </c>
      <c r="C64" s="22" t="s">
        <v>41</v>
      </c>
      <c r="D64" s="9"/>
      <c r="E64" s="9"/>
      <c r="F64" s="5">
        <f>F65</f>
        <v>100</v>
      </c>
      <c r="G64" s="5">
        <f t="shared" ref="G64:H64" si="13">G65</f>
        <v>0</v>
      </c>
      <c r="H64" s="5">
        <f t="shared" si="13"/>
        <v>0</v>
      </c>
    </row>
    <row r="65" spans="1:9" ht="95.25" customHeight="1" x14ac:dyDescent="0.25">
      <c r="A65" s="9" t="s">
        <v>107</v>
      </c>
      <c r="B65" s="22" t="s">
        <v>20</v>
      </c>
      <c r="C65" s="22" t="s">
        <v>41</v>
      </c>
      <c r="D65" s="9" t="s">
        <v>84</v>
      </c>
      <c r="E65" s="9">
        <v>240</v>
      </c>
      <c r="F65" s="5">
        <v>100</v>
      </c>
      <c r="G65" s="6">
        <v>0</v>
      </c>
      <c r="H65" s="12">
        <v>0</v>
      </c>
    </row>
    <row r="66" spans="1:9" ht="23.25" customHeight="1" x14ac:dyDescent="0.25">
      <c r="A66" s="9" t="s">
        <v>77</v>
      </c>
      <c r="B66" s="23" t="s">
        <v>20</v>
      </c>
      <c r="C66" s="23" t="s">
        <v>20</v>
      </c>
      <c r="D66" s="17"/>
      <c r="E66" s="17"/>
      <c r="F66" s="18">
        <f>F67</f>
        <v>50</v>
      </c>
      <c r="G66" s="18">
        <f>G67</f>
        <v>0</v>
      </c>
      <c r="H66" s="18">
        <f>H67</f>
        <v>0</v>
      </c>
    </row>
    <row r="67" spans="1:9" ht="67.5" customHeight="1" x14ac:dyDescent="0.25">
      <c r="A67" s="9" t="s">
        <v>122</v>
      </c>
      <c r="B67" s="23" t="s">
        <v>20</v>
      </c>
      <c r="C67" s="23" t="s">
        <v>20</v>
      </c>
      <c r="D67" s="17" t="s">
        <v>95</v>
      </c>
      <c r="E67" s="17"/>
      <c r="F67" s="18">
        <v>50</v>
      </c>
      <c r="G67" s="24">
        <v>0</v>
      </c>
      <c r="H67" s="25">
        <v>0</v>
      </c>
    </row>
    <row r="68" spans="1:9" ht="17.25" customHeight="1" x14ac:dyDescent="0.25">
      <c r="A68" s="9" t="s">
        <v>45</v>
      </c>
      <c r="B68" s="22" t="s">
        <v>46</v>
      </c>
      <c r="C68" s="22"/>
      <c r="D68" s="9"/>
      <c r="E68" s="9"/>
      <c r="F68" s="5">
        <f>F69</f>
        <v>42500</v>
      </c>
      <c r="G68" s="5">
        <f t="shared" ref="G68:H68" si="14">G69</f>
        <v>45200</v>
      </c>
      <c r="H68" s="5">
        <f t="shared" si="14"/>
        <v>45700</v>
      </c>
    </row>
    <row r="69" spans="1:9" ht="17.25" customHeight="1" x14ac:dyDescent="0.25">
      <c r="A69" s="9" t="s">
        <v>47</v>
      </c>
      <c r="B69" s="22" t="s">
        <v>46</v>
      </c>
      <c r="C69" s="22" t="s">
        <v>7</v>
      </c>
      <c r="D69" s="9"/>
      <c r="E69" s="9"/>
      <c r="F69" s="5">
        <f>F70+F71+F72</f>
        <v>42500</v>
      </c>
      <c r="G69" s="5">
        <f t="shared" ref="G69:H69" si="15">G70+G71+G72</f>
        <v>45200</v>
      </c>
      <c r="H69" s="5">
        <f t="shared" si="15"/>
        <v>45700</v>
      </c>
    </row>
    <row r="70" spans="1:9" ht="79.5" customHeight="1" x14ac:dyDescent="0.25">
      <c r="A70" s="9" t="s">
        <v>123</v>
      </c>
      <c r="B70" s="22" t="s">
        <v>46</v>
      </c>
      <c r="C70" s="22" t="s">
        <v>7</v>
      </c>
      <c r="D70" s="9" t="s">
        <v>96</v>
      </c>
      <c r="E70" s="9">
        <v>610</v>
      </c>
      <c r="F70" s="5">
        <v>7000</v>
      </c>
      <c r="G70" s="6">
        <v>8200</v>
      </c>
      <c r="H70" s="12">
        <v>8700</v>
      </c>
    </row>
    <row r="71" spans="1:9" ht="51.75" customHeight="1" x14ac:dyDescent="0.25">
      <c r="A71" s="9" t="s">
        <v>124</v>
      </c>
      <c r="B71" s="22" t="s">
        <v>46</v>
      </c>
      <c r="C71" s="22" t="s">
        <v>7</v>
      </c>
      <c r="D71" s="9" t="s">
        <v>97</v>
      </c>
      <c r="E71" s="9">
        <v>610</v>
      </c>
      <c r="F71" s="5">
        <v>35000</v>
      </c>
      <c r="G71" s="6">
        <v>37000</v>
      </c>
      <c r="H71" s="12">
        <v>37000</v>
      </c>
    </row>
    <row r="72" spans="1:9" ht="51" customHeight="1" x14ac:dyDescent="0.25">
      <c r="A72" s="13" t="s">
        <v>125</v>
      </c>
      <c r="B72" s="22" t="s">
        <v>46</v>
      </c>
      <c r="C72" s="22" t="s">
        <v>7</v>
      </c>
      <c r="D72" s="9" t="s">
        <v>105</v>
      </c>
      <c r="E72" s="9">
        <v>240</v>
      </c>
      <c r="F72" s="5">
        <v>500</v>
      </c>
      <c r="G72" s="6">
        <v>0</v>
      </c>
      <c r="H72" s="12">
        <v>0</v>
      </c>
    </row>
    <row r="73" spans="1:9" ht="16.5" customHeight="1" x14ac:dyDescent="0.25">
      <c r="A73" s="9" t="s">
        <v>48</v>
      </c>
      <c r="B73" s="22" t="s">
        <v>35</v>
      </c>
      <c r="C73" s="22"/>
      <c r="D73" s="9"/>
      <c r="E73" s="9"/>
      <c r="F73" s="5">
        <f>F74</f>
        <v>558</v>
      </c>
      <c r="G73" s="5">
        <f t="shared" ref="G73:H73" si="16">G74</f>
        <v>612</v>
      </c>
      <c r="H73" s="5">
        <f t="shared" si="16"/>
        <v>648</v>
      </c>
      <c r="I73" s="7"/>
    </row>
    <row r="74" spans="1:9" ht="14.25" customHeight="1" x14ac:dyDescent="0.25">
      <c r="A74" s="9" t="s">
        <v>49</v>
      </c>
      <c r="B74" s="22" t="s">
        <v>35</v>
      </c>
      <c r="C74" s="22" t="s">
        <v>7</v>
      </c>
      <c r="D74" s="9"/>
      <c r="E74" s="9"/>
      <c r="F74" s="5">
        <f>F75</f>
        <v>558</v>
      </c>
      <c r="G74" s="5">
        <f t="shared" ref="G74:H74" si="17">G75</f>
        <v>612</v>
      </c>
      <c r="H74" s="5">
        <f t="shared" si="17"/>
        <v>648</v>
      </c>
    </row>
    <row r="75" spans="1:9" ht="83.25" customHeight="1" x14ac:dyDescent="0.25">
      <c r="A75" s="9" t="s">
        <v>126</v>
      </c>
      <c r="B75" s="22" t="s">
        <v>35</v>
      </c>
      <c r="C75" s="22" t="s">
        <v>7</v>
      </c>
      <c r="D75" s="9" t="s">
        <v>98</v>
      </c>
      <c r="E75" s="9">
        <v>310</v>
      </c>
      <c r="F75" s="5">
        <v>558</v>
      </c>
      <c r="G75" s="6">
        <v>612</v>
      </c>
      <c r="H75" s="12">
        <v>648</v>
      </c>
    </row>
    <row r="76" spans="1:9" ht="15.75" customHeight="1" x14ac:dyDescent="0.25">
      <c r="A76" s="9" t="s">
        <v>50</v>
      </c>
      <c r="B76" s="22" t="s">
        <v>51</v>
      </c>
      <c r="C76" s="22"/>
      <c r="D76" s="9"/>
      <c r="E76" s="9"/>
      <c r="F76" s="5">
        <f>F77:F77</f>
        <v>415</v>
      </c>
      <c r="G76" s="5">
        <f t="shared" ref="G76:H76" si="18">G77:G77</f>
        <v>0</v>
      </c>
      <c r="H76" s="5">
        <f t="shared" si="18"/>
        <v>0</v>
      </c>
    </row>
    <row r="77" spans="1:9" ht="16.5" customHeight="1" x14ac:dyDescent="0.25">
      <c r="A77" s="9" t="s">
        <v>52</v>
      </c>
      <c r="B77" s="22" t="s">
        <v>51</v>
      </c>
      <c r="C77" s="22" t="s">
        <v>7</v>
      </c>
      <c r="D77" s="10"/>
      <c r="E77" s="9"/>
      <c r="F77" s="5">
        <f>F78+F79</f>
        <v>415</v>
      </c>
      <c r="G77" s="5">
        <f t="shared" ref="G77:H77" si="19">G79</f>
        <v>0</v>
      </c>
      <c r="H77" s="5">
        <f t="shared" si="19"/>
        <v>0</v>
      </c>
    </row>
    <row r="78" spans="1:9" ht="16.5" customHeight="1" x14ac:dyDescent="0.25">
      <c r="A78" s="9" t="s">
        <v>127</v>
      </c>
      <c r="B78" s="22" t="s">
        <v>51</v>
      </c>
      <c r="C78" s="22" t="s">
        <v>7</v>
      </c>
      <c r="D78" s="9" t="s">
        <v>99</v>
      </c>
      <c r="E78" s="9">
        <v>850</v>
      </c>
      <c r="F78" s="5">
        <v>65</v>
      </c>
      <c r="G78" s="6">
        <v>0</v>
      </c>
      <c r="H78" s="12">
        <v>0</v>
      </c>
    </row>
    <row r="79" spans="1:9" ht="80.25" customHeight="1" x14ac:dyDescent="0.25">
      <c r="A79" s="9" t="s">
        <v>127</v>
      </c>
      <c r="B79" s="22" t="s">
        <v>51</v>
      </c>
      <c r="C79" s="22" t="s">
        <v>7</v>
      </c>
      <c r="D79" s="9" t="s">
        <v>99</v>
      </c>
      <c r="E79" s="9">
        <v>240</v>
      </c>
      <c r="F79" s="5">
        <v>350</v>
      </c>
      <c r="G79" s="6">
        <v>0</v>
      </c>
      <c r="H79" s="12">
        <v>0</v>
      </c>
    </row>
    <row r="80" spans="1:9" ht="16.5" customHeight="1" x14ac:dyDescent="0.25">
      <c r="A80" s="9" t="s">
        <v>53</v>
      </c>
      <c r="B80" s="26"/>
      <c r="C80" s="9"/>
      <c r="D80" s="9"/>
      <c r="E80" s="9"/>
      <c r="F80" s="5">
        <f>F9</f>
        <v>113123.3</v>
      </c>
      <c r="G80" s="5">
        <f t="shared" ref="G80:H80" si="20">G9</f>
        <v>93097.1</v>
      </c>
      <c r="H80" s="5">
        <f t="shared" si="20"/>
        <v>86173.799999999988</v>
      </c>
    </row>
    <row r="81" spans="1:8" ht="18.75" x14ac:dyDescent="0.25">
      <c r="A81" s="39"/>
      <c r="B81" s="39"/>
      <c r="C81" s="39"/>
      <c r="D81" s="39"/>
      <c r="E81" s="39"/>
      <c r="F81" s="39"/>
      <c r="G81" s="8"/>
    </row>
    <row r="82" spans="1:8" ht="18.75" x14ac:dyDescent="0.25">
      <c r="A82" s="37"/>
      <c r="B82" s="37"/>
      <c r="C82" s="37"/>
      <c r="D82" s="37"/>
      <c r="E82" s="37"/>
      <c r="F82" s="37"/>
      <c r="G82" s="2"/>
    </row>
    <row r="83" spans="1:8" ht="34.5" customHeight="1" x14ac:dyDescent="0.25">
      <c r="A83" s="42" t="s">
        <v>76</v>
      </c>
      <c r="B83" s="42"/>
      <c r="C83" s="42"/>
      <c r="D83" s="42"/>
      <c r="E83" s="42"/>
      <c r="F83" s="42"/>
      <c r="G83" s="42"/>
      <c r="H83" s="42"/>
    </row>
    <row r="84" spans="1:8" ht="0.75" customHeight="1" x14ac:dyDescent="0.25">
      <c r="A84" s="37"/>
      <c r="B84" s="37"/>
      <c r="C84" s="37"/>
      <c r="D84" s="37"/>
      <c r="E84" s="37"/>
      <c r="F84" s="37"/>
      <c r="G84" s="2"/>
    </row>
    <row r="86" spans="1:8" x14ac:dyDescent="0.25">
      <c r="F86" s="3"/>
      <c r="G86" s="3"/>
      <c r="H86" s="4"/>
    </row>
  </sheetData>
  <mergeCells count="7">
    <mergeCell ref="C1:H4"/>
    <mergeCell ref="A84:F84"/>
    <mergeCell ref="A5:F5"/>
    <mergeCell ref="A81:F81"/>
    <mergeCell ref="A82:F82"/>
    <mergeCell ref="A6:H6"/>
    <mergeCell ref="A83:H83"/>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2024-12-12T11:17:37Z</dcterms:modified>
</cp:coreProperties>
</file>